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8" i="1"/>
  <c r="F28"/>
  <c r="G24"/>
  <c r="F24"/>
  <c r="C24"/>
  <c r="C28" s="1"/>
  <c r="B24"/>
  <c r="B28" s="1"/>
  <c r="G20"/>
  <c r="F20"/>
  <c r="C20"/>
  <c r="B20"/>
  <c r="G16"/>
  <c r="F16"/>
  <c r="E16"/>
  <c r="E20" s="1"/>
  <c r="E24" s="1"/>
  <c r="E28" s="1"/>
  <c r="D16"/>
  <c r="D20" s="1"/>
  <c r="D24" s="1"/>
  <c r="D28" s="1"/>
  <c r="C16"/>
  <c r="B16"/>
</calcChain>
</file>

<file path=xl/sharedStrings.xml><?xml version="1.0" encoding="utf-8"?>
<sst xmlns="http://schemas.openxmlformats.org/spreadsheetml/2006/main" count="36" uniqueCount="32">
  <si>
    <t>ТСЖ "АВГУСТ"</t>
  </si>
  <si>
    <t>Оборотно-сальдовая ведомость</t>
  </si>
  <si>
    <t>техническое обслуживание, содержание дома и управление им</t>
  </si>
  <si>
    <t>в 2015 г.</t>
  </si>
  <si>
    <t>Месяц</t>
  </si>
  <si>
    <t>Остаток на начало месяца, руб.</t>
  </si>
  <si>
    <t>дебет</t>
  </si>
  <si>
    <t>кредит</t>
  </si>
  <si>
    <t>Оборот за месяц, руб.</t>
  </si>
  <si>
    <t>Остаток на конец месяца, руб.</t>
  </si>
  <si>
    <t>Январь</t>
  </si>
  <si>
    <t>Февраль</t>
  </si>
  <si>
    <t>Март</t>
  </si>
  <si>
    <t xml:space="preserve">Апрель </t>
  </si>
  <si>
    <t>Май</t>
  </si>
  <si>
    <t>Июнь</t>
  </si>
  <si>
    <t>1 квартал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</si>
  <si>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</si>
  <si>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</si>
  <si>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</si>
  <si>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</si>
  <si>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</si>
  <si>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</si>
  <si>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</si>
  <si>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</si>
  <si>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год</t>
  </si>
  <si>
    <t>Бухгалтер</t>
  </si>
  <si>
    <t>Дроботова Е.Г.</t>
  </si>
  <si>
    <t>ТО дома и управление им и уплаченные финансовые санкции за просрочку платежей по взносам.</t>
  </si>
  <si>
    <t>Дом ул. Горького, 25/7</t>
  </si>
  <si>
    <r>
      <t xml:space="preserve">Примечание: В обороты включаются </t>
    </r>
    <r>
      <rPr>
        <b/>
        <sz val="10"/>
        <color theme="1"/>
        <rFont val="Times New Roman"/>
        <family val="1"/>
        <charset val="204"/>
      </rPr>
      <t>только</t>
    </r>
    <r>
      <rPr>
        <sz val="10"/>
        <color theme="1"/>
        <rFont val="Times New Roman"/>
        <family val="1"/>
        <charset val="204"/>
      </rPr>
      <t xml:space="preserve"> целевые взносы на текущий ремонт, содержание, </t>
    </r>
  </si>
  <si>
    <t>расчетов с собственниками жилья по целевым взносам на текущий ремонт,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</si>
</sst>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2" fillId="0" borderId="4" xfId="0" applyFont="1" applyBorder="1"/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K11" sqref="K11"/>
    </sheetView>
  </sheetViews>
  <sheetFormatPr defaultRowHeight="12.75"/>
  <cols>
    <col min="1" max="2" width="12.28515625" style="1" customWidth="1"/>
    <col min="3" max="3" width="13.28515625" style="1" customWidth="1"/>
    <col min="4" max="6" width="12.28515625" style="1" customWidth="1"/>
    <col min="7" max="7" width="12" style="1" customWidth="1"/>
    <col min="8" max="16384" width="9.140625" style="1"/>
  </cols>
  <sheetData>
    <row r="1" spans="1:7">
      <c r="A1" s="1" t="s">
        <v>0</v>
      </c>
    </row>
    <row r="2" spans="1:7">
      <c r="A2" s="1" t="s">
        <v>29</v>
      </c>
    </row>
    <row r="5" spans="1:7">
      <c r="A5" s="15" t="s">
        <v>1</v>
      </c>
      <c r="B5" s="15"/>
      <c r="C5" s="15"/>
      <c r="D5" s="15"/>
      <c r="E5" s="15"/>
      <c r="F5" s="15"/>
      <c r="G5" s="15"/>
    </row>
    <row r="6" spans="1:7">
      <c r="A6" s="15" t="s">
        <v>31</v>
      </c>
      <c r="B6" s="15"/>
      <c r="C6" s="15"/>
      <c r="D6" s="15"/>
      <c r="E6" s="15"/>
      <c r="F6" s="15"/>
      <c r="G6" s="15"/>
    </row>
    <row r="7" spans="1:7">
      <c r="A7" s="15" t="s">
        <v>2</v>
      </c>
      <c r="B7" s="15"/>
      <c r="C7" s="15"/>
      <c r="D7" s="15"/>
      <c r="E7" s="15"/>
      <c r="F7" s="15"/>
      <c r="G7" s="15"/>
    </row>
    <row r="8" spans="1:7">
      <c r="A8" s="15" t="s">
        <v>3</v>
      </c>
      <c r="B8" s="15"/>
      <c r="C8" s="15"/>
      <c r="D8" s="15"/>
      <c r="E8" s="15"/>
      <c r="F8" s="15"/>
      <c r="G8" s="15"/>
    </row>
    <row r="10" spans="1:7" ht="27" customHeight="1">
      <c r="A10" s="16" t="s">
        <v>4</v>
      </c>
      <c r="B10" s="20" t="s">
        <v>5</v>
      </c>
      <c r="C10" s="20"/>
      <c r="D10" s="21" t="s">
        <v>8</v>
      </c>
      <c r="E10" s="21"/>
      <c r="F10" s="20" t="s">
        <v>9</v>
      </c>
      <c r="G10" s="20"/>
    </row>
    <row r="11" spans="1:7">
      <c r="A11" s="17"/>
      <c r="B11" s="2" t="s">
        <v>6</v>
      </c>
      <c r="C11" s="2" t="s">
        <v>7</v>
      </c>
      <c r="D11" s="2" t="s">
        <v>6</v>
      </c>
      <c r="E11" s="2" t="s">
        <v>7</v>
      </c>
      <c r="F11" s="2" t="s">
        <v>6</v>
      </c>
      <c r="G11" s="2" t="s">
        <v>7</v>
      </c>
    </row>
    <row r="12" spans="1:7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>
      <c r="A13" s="3" t="s">
        <v>10</v>
      </c>
      <c r="B13" s="4">
        <v>42786.64</v>
      </c>
      <c r="C13" s="4">
        <v>8877.2000000000007</v>
      </c>
      <c r="D13" s="4">
        <v>28000</v>
      </c>
      <c r="E13" s="4">
        <v>37190</v>
      </c>
      <c r="F13" s="4">
        <v>39373.64</v>
      </c>
      <c r="G13" s="4">
        <v>14654.2</v>
      </c>
    </row>
    <row r="14" spans="1:7">
      <c r="A14" s="3" t="s">
        <v>11</v>
      </c>
      <c r="B14" s="4">
        <v>39373.64</v>
      </c>
      <c r="C14" s="4">
        <v>14654.2</v>
      </c>
      <c r="D14" s="4">
        <v>28000</v>
      </c>
      <c r="E14" s="4">
        <v>23220</v>
      </c>
      <c r="F14" s="4">
        <v>40629.64</v>
      </c>
      <c r="G14" s="4">
        <v>11130.2</v>
      </c>
    </row>
    <row r="15" spans="1:7" ht="13.5" thickBot="1">
      <c r="A15" s="5" t="s">
        <v>12</v>
      </c>
      <c r="B15" s="4">
        <v>40629.64</v>
      </c>
      <c r="C15" s="4">
        <v>11130.2</v>
      </c>
      <c r="D15" s="4">
        <v>28000</v>
      </c>
      <c r="E15" s="4">
        <v>26103.8</v>
      </c>
      <c r="F15" s="4">
        <v>45762.239999999998</v>
      </c>
      <c r="G15" s="4">
        <v>14366.6</v>
      </c>
    </row>
    <row r="16" spans="1:7" ht="14.25" thickBot="1">
      <c r="A16" s="11" t="s">
        <v>16</v>
      </c>
      <c r="B16" s="12">
        <f>B13</f>
        <v>42786.64</v>
      </c>
      <c r="C16" s="12">
        <f>C13</f>
        <v>8877.2000000000007</v>
      </c>
      <c r="D16" s="12">
        <f>D13+D14+D15</f>
        <v>84000</v>
      </c>
      <c r="E16" s="12">
        <f>E13+E14+E15</f>
        <v>86513.8</v>
      </c>
      <c r="F16" s="12">
        <f>F15</f>
        <v>45762.239999999998</v>
      </c>
      <c r="G16" s="13">
        <f>G15</f>
        <v>14366.6</v>
      </c>
    </row>
    <row r="17" spans="1:7">
      <c r="A17" s="8" t="s">
        <v>13</v>
      </c>
      <c r="B17" s="4">
        <v>45762.239999999998</v>
      </c>
      <c r="C17" s="4">
        <v>14366.6</v>
      </c>
      <c r="D17" s="4">
        <v>28000</v>
      </c>
      <c r="E17" s="4">
        <v>20479</v>
      </c>
      <c r="F17" s="4">
        <v>49715.24</v>
      </c>
      <c r="G17" s="4">
        <v>10798.6</v>
      </c>
    </row>
    <row r="18" spans="1:7">
      <c r="A18" s="3" t="s">
        <v>14</v>
      </c>
      <c r="B18" s="4">
        <v>49715.24</v>
      </c>
      <c r="C18" s="4">
        <v>10798.6</v>
      </c>
      <c r="D18" s="4">
        <v>28000</v>
      </c>
      <c r="E18" s="4">
        <v>23461.200000000001</v>
      </c>
      <c r="F18" s="4">
        <v>53278.84</v>
      </c>
      <c r="G18" s="4">
        <v>9823.4</v>
      </c>
    </row>
    <row r="19" spans="1:7" ht="13.5" thickBot="1">
      <c r="A19" s="5" t="s">
        <v>15</v>
      </c>
      <c r="B19" s="10">
        <v>53278.84</v>
      </c>
      <c r="C19" s="10">
        <v>9823.4</v>
      </c>
      <c r="D19" s="10">
        <v>28000</v>
      </c>
      <c r="E19" s="10">
        <v>29351</v>
      </c>
      <c r="F19" s="10">
        <v>51416.44</v>
      </c>
      <c r="G19" s="10">
        <v>9312</v>
      </c>
    </row>
    <row r="20" spans="1:7" ht="14.25" thickBot="1">
      <c r="A20" s="11" t="s">
        <v>17</v>
      </c>
      <c r="B20" s="12">
        <f>B13</f>
        <v>42786.64</v>
      </c>
      <c r="C20" s="12">
        <f>C13</f>
        <v>8877.2000000000007</v>
      </c>
      <c r="D20" s="12">
        <f>D16+D17+D18+D19</f>
        <v>168000</v>
      </c>
      <c r="E20" s="12">
        <f>E16+E17+E18+E19</f>
        <v>159805</v>
      </c>
      <c r="F20" s="12">
        <f>F19</f>
        <v>51416.44</v>
      </c>
      <c r="G20" s="12">
        <f>G19</f>
        <v>9312</v>
      </c>
    </row>
    <row r="21" spans="1:7">
      <c r="A21" s="8" t="s">
        <v>18</v>
      </c>
      <c r="B21" s="10">
        <v>51416.44</v>
      </c>
      <c r="C21" s="10">
        <v>9312</v>
      </c>
      <c r="D21" s="10">
        <v>28000</v>
      </c>
      <c r="E21" s="10">
        <v>27533</v>
      </c>
      <c r="F21" s="10">
        <v>52956.44</v>
      </c>
      <c r="G21" s="10">
        <v>10385</v>
      </c>
    </row>
    <row r="22" spans="1:7">
      <c r="A22" s="3" t="s">
        <v>19</v>
      </c>
      <c r="B22" s="10">
        <v>52956.44</v>
      </c>
      <c r="C22" s="10">
        <v>10385</v>
      </c>
      <c r="D22" s="10">
        <v>28000</v>
      </c>
      <c r="E22" s="10">
        <v>27798.61</v>
      </c>
      <c r="F22" s="10">
        <v>55588.83</v>
      </c>
      <c r="G22" s="10">
        <v>12816</v>
      </c>
    </row>
    <row r="23" spans="1:7" ht="13.5" thickBot="1">
      <c r="A23" s="5" t="s">
        <v>20</v>
      </c>
      <c r="B23" s="6">
        <v>55588.83</v>
      </c>
      <c r="C23" s="6">
        <v>12816</v>
      </c>
      <c r="D23" s="6">
        <v>28000</v>
      </c>
      <c r="E23" s="6">
        <v>28646</v>
      </c>
      <c r="F23" s="6">
        <v>51594.83</v>
      </c>
      <c r="G23" s="6">
        <v>9468</v>
      </c>
    </row>
    <row r="24" spans="1:7" ht="14.25" thickBot="1">
      <c r="A24" s="11" t="s">
        <v>21</v>
      </c>
      <c r="B24" s="12">
        <f>B13</f>
        <v>42786.64</v>
      </c>
      <c r="C24" s="12">
        <f>C13</f>
        <v>8877.2000000000007</v>
      </c>
      <c r="D24" s="12">
        <f>D20+D21+D22+D23</f>
        <v>252000</v>
      </c>
      <c r="E24" s="12">
        <f>E20+E21+E22+E23</f>
        <v>243782.61</v>
      </c>
      <c r="F24" s="12">
        <f>F23</f>
        <v>51594.83</v>
      </c>
      <c r="G24" s="12">
        <f>G23</f>
        <v>9468</v>
      </c>
    </row>
    <row r="25" spans="1:7">
      <c r="A25" s="8" t="s">
        <v>22</v>
      </c>
      <c r="B25" s="14">
        <v>51594.83</v>
      </c>
      <c r="C25" s="14">
        <v>9468</v>
      </c>
      <c r="D25" s="9">
        <v>28000</v>
      </c>
      <c r="E25" s="9">
        <v>18746</v>
      </c>
      <c r="F25" s="9">
        <v>58286.83</v>
      </c>
      <c r="G25" s="9">
        <v>6906</v>
      </c>
    </row>
    <row r="26" spans="1:7">
      <c r="A26" s="3" t="s">
        <v>23</v>
      </c>
      <c r="B26" s="9">
        <v>58286.83</v>
      </c>
      <c r="C26" s="9">
        <v>6906</v>
      </c>
      <c r="D26" s="4">
        <v>28000</v>
      </c>
      <c r="E26" s="4">
        <v>31720.55</v>
      </c>
      <c r="F26" s="4">
        <v>55455.279999999992</v>
      </c>
      <c r="G26" s="4">
        <v>7795</v>
      </c>
    </row>
    <row r="27" spans="1:7" ht="13.5" thickBot="1">
      <c r="A27" s="5" t="s">
        <v>24</v>
      </c>
      <c r="B27" s="6">
        <v>55455.279999999992</v>
      </c>
      <c r="C27" s="6">
        <v>7795</v>
      </c>
      <c r="D27" s="6">
        <v>28000</v>
      </c>
      <c r="E27" s="6">
        <v>46089</v>
      </c>
      <c r="F27" s="6">
        <v>44151.68</v>
      </c>
      <c r="G27" s="6">
        <v>14580.4</v>
      </c>
    </row>
    <row r="28" spans="1:7" ht="14.25" thickBot="1">
      <c r="A28" s="7" t="s">
        <v>25</v>
      </c>
      <c r="B28" s="12">
        <f>B24</f>
        <v>42786.64</v>
      </c>
      <c r="C28" s="12">
        <f>C24</f>
        <v>8877.2000000000007</v>
      </c>
      <c r="D28" s="12">
        <f>D24+D25+D26+D27</f>
        <v>336000</v>
      </c>
      <c r="E28" s="12">
        <f>E24+E25+E26+E27</f>
        <v>340338.16</v>
      </c>
      <c r="F28" s="12">
        <f>F27</f>
        <v>44151.68</v>
      </c>
      <c r="G28" s="13">
        <f>G27</f>
        <v>14580.4</v>
      </c>
    </row>
    <row r="30" spans="1:7">
      <c r="A30" s="18" t="s">
        <v>30</v>
      </c>
      <c r="B30" s="18"/>
      <c r="C30" s="18"/>
      <c r="D30" s="18"/>
      <c r="E30" s="18"/>
      <c r="F30" s="18"/>
      <c r="G30" s="18"/>
    </row>
    <row r="31" spans="1:7">
      <c r="A31" s="19" t="s">
        <v>28</v>
      </c>
      <c r="B31" s="19"/>
      <c r="C31" s="19"/>
      <c r="D31" s="19"/>
      <c r="E31" s="19"/>
      <c r="F31" s="19"/>
      <c r="G31" s="19"/>
    </row>
    <row r="35" spans="2:5">
      <c r="B35" s="1" t="s">
        <v>26</v>
      </c>
      <c r="E35" s="1" t="s">
        <v>27</v>
      </c>
    </row>
  </sheetData>
  <mergeCells count="10">
    <mergeCell ref="A30:G30"/>
    <mergeCell ref="A31:G31"/>
    <mergeCell ref="B10:C10"/>
    <mergeCell ref="D10:E10"/>
    <mergeCell ref="F10:G10"/>
    <mergeCell ref="A5:G5"/>
    <mergeCell ref="A6:G6"/>
    <mergeCell ref="A7:G7"/>
    <mergeCell ref="A8:G8"/>
    <mergeCell ref="A10:A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2015-01-23T08:59:14Z</cp:lastPrinted>
  <dcterms:created xsi:type="dcterms:W3CDTF">2015-01-23T08:40:09Z</dcterms:created>
  <dcterms:modified xsi:type="dcterms:W3CDTF">2016-06-03T07:07:38Z</dcterms:modified>
</cp:coreProperties>
</file>